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C:\Users\gpink\Desktop\"/>
    </mc:Choice>
  </mc:AlternateContent>
  <xr:revisionPtr revIDLastSave="0" documentId="13_ncr:1_{4D2FDB3A-6FA3-4DB7-A985-755E924C0A50}" xr6:coauthVersionLast="40" xr6:coauthVersionMax="40" xr10:uidLastSave="{00000000-0000-0000-0000-000000000000}"/>
  <bookViews>
    <workbookView xWindow="-108" yWindow="-108" windowWidth="16608" windowHeight="8856" xr2:uid="{00000000-000D-0000-FFFF-FFFF00000000}"/>
  </bookViews>
  <sheets>
    <sheet name="Table of Contents" sheetId="2" r:id="rId1"/>
    <sheet name="CH07MODEL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1" i="1" l="1"/>
  <c r="D140" i="1"/>
  <c r="D139" i="1"/>
  <c r="D138" i="1"/>
  <c r="D137" i="1"/>
  <c r="D136" i="1"/>
  <c r="D134" i="1"/>
  <c r="D135" i="1" s="1"/>
  <c r="D133" i="1"/>
  <c r="B128" i="1"/>
  <c r="B127" i="1"/>
  <c r="B124" i="1"/>
  <c r="D132" i="1"/>
  <c r="C109" i="1" l="1"/>
  <c r="C56" i="1"/>
  <c r="C44" i="1"/>
  <c r="B91" i="1" l="1"/>
  <c r="C91" i="1" s="1"/>
  <c r="F89" i="1"/>
  <c r="D89" i="1"/>
  <c r="C64" i="1"/>
  <c r="C58" i="1"/>
  <c r="D142" i="1" l="1"/>
  <c r="A93" i="1"/>
  <c r="D91" i="1"/>
  <c r="E91" i="1" l="1"/>
  <c r="A95" i="1" s="1"/>
  <c r="A94" i="1"/>
  <c r="A96" i="1" l="1"/>
  <c r="F91" i="1"/>
  <c r="E96" i="1" s="1"/>
  <c r="A97" i="1" s="1"/>
  <c r="A98" i="1" s="1"/>
</calcChain>
</file>

<file path=xl/sharedStrings.xml><?xml version="1.0" encoding="utf-8"?>
<sst xmlns="http://schemas.openxmlformats.org/spreadsheetml/2006/main" count="113" uniqueCount="106">
  <si>
    <t>following manner:</t>
  </si>
  <si>
    <t>the model and experiment with it, this will increase your understanding of the concepts, and it will surely help you when you</t>
  </si>
  <si>
    <t>use spreadsheet models for other purposes, especially any cases assigned for this course.</t>
  </si>
  <si>
    <t>4.  We assume that you know the basics of Excel, but that you have not encountered some of its features or that you may need a</t>
  </si>
  <si>
    <t>more about the calculations in the model.</t>
  </si>
  <si>
    <t>Required rate of return</t>
  </si>
  <si>
    <t>What is the expected price of this preferred stock?</t>
  </si>
  <si>
    <t>Expected dividend</t>
  </si>
  <si>
    <t>Last dividend paid</t>
  </si>
  <si>
    <t>Expected growth rate</t>
  </si>
  <si>
    <t>Stock price</t>
  </si>
  <si>
    <t>Next expected dividend</t>
  </si>
  <si>
    <t>E(R) =</t>
  </si>
  <si>
    <t>DY =</t>
  </si>
  <si>
    <t>What is the expected price of this stock in five years?</t>
  </si>
  <si>
    <t>Number of years</t>
  </si>
  <si>
    <r>
      <t>E(P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 =</t>
    </r>
  </si>
  <si>
    <t>price of the stock today?</t>
  </si>
  <si>
    <t>Expected ST growth rate</t>
  </si>
  <si>
    <t xml:space="preserve">  Short-run E(g); for Years 1-3 only.</t>
  </si>
  <si>
    <t>Expected LT growth rate</t>
  </si>
  <si>
    <t xml:space="preserve">  Long-run E(g); for Year 4 and all following years.</t>
  </si>
  <si>
    <t>Year</t>
  </si>
  <si>
    <t>Dividend</t>
  </si>
  <si>
    <t>=  Terminal value</t>
  </si>
  <si>
    <r>
      <t xml:space="preserve">  =  E(P</t>
    </r>
    <r>
      <rPr>
        <b/>
        <vertAlign val="subscript"/>
        <sz val="10"/>
        <rFont val="Times New Roman"/>
        <family val="1"/>
      </rPr>
      <t>0</t>
    </r>
    <r>
      <rPr>
        <b/>
        <sz val="10"/>
        <rFont val="Times New Roman"/>
        <family val="1"/>
      </rPr>
      <t>)</t>
    </r>
  </si>
  <si>
    <t>End of Model</t>
  </si>
  <si>
    <t>Price =</t>
  </si>
  <si>
    <t>(2) as the present value of the firm's expected future operating income, less the value of the debt and any preferred stock</t>
  </si>
  <si>
    <t>Although not appropriate for most businesses, this model is appropriate for many mature firms.</t>
  </si>
  <si>
    <t>short-term growth will hold, and then the long-term growth rate.</t>
  </si>
  <si>
    <t>In general, one should predict as many future annual dividends as possible and then discount them back to the present. Then,</t>
  </si>
  <si>
    <t>all dividends to be received after the end of nonconstant growth (the beginning of constant growth) will be valued using the</t>
  </si>
  <si>
    <t>constant growth model presented above.</t>
  </si>
  <si>
    <t xml:space="preserve">  = PV of Year 1 dividend</t>
  </si>
  <si>
    <t xml:space="preserve">  = sum of dividend PVs</t>
  </si>
  <si>
    <t xml:space="preserve">  = PV of terminal value</t>
  </si>
  <si>
    <t xml:space="preserve">  = PV of Year 2 dividend</t>
  </si>
  <si>
    <t xml:space="preserve">  = PV of Year 3 dividend</t>
  </si>
  <si>
    <t>2.  Start by reading the chapter in its entirety.</t>
  </si>
  <si>
    <t>UNDERSTANDING HEALTHCARE FINANCIAL MANAGEMENT</t>
  </si>
  <si>
    <t xml:space="preserve">Table of Contents 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</si>
  <si>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</si>
  <si>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</si>
  <si>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CH07MODEL.</t>
  </si>
  <si>
    <t>COMMON STOCK VALUATION (PAGE 294)</t>
  </si>
  <si>
    <r>
      <t>PREFERRED STOCK VALUATION</t>
    </r>
    <r>
      <rPr>
        <b/>
        <sz val="11"/>
        <color indexed="14"/>
        <rFont val="Times New Roman"/>
        <family val="1"/>
      </rPr>
      <t xml:space="preserve"> </t>
    </r>
    <r>
      <rPr>
        <b/>
        <sz val="11"/>
        <color rgb="FFFF00FF"/>
        <rFont val="Times New Roman"/>
        <family val="1"/>
      </rPr>
      <t>(PAGE 321)</t>
    </r>
  </si>
  <si>
    <r>
      <t xml:space="preserve">COMMON STOCK VALUATION </t>
    </r>
    <r>
      <rPr>
        <b/>
        <sz val="11"/>
        <color rgb="FFFF00FF"/>
        <rFont val="Times New Roman"/>
        <family val="1"/>
      </rPr>
      <t>(PAGE 294)</t>
    </r>
  </si>
  <si>
    <r>
      <t>CONSTANT GROWTH STOCK VALUATION</t>
    </r>
    <r>
      <rPr>
        <b/>
        <sz val="11"/>
        <color indexed="14"/>
        <rFont val="Times New Roman"/>
        <family val="1"/>
      </rPr>
      <t xml:space="preserve"> (PAGE 298)</t>
    </r>
  </si>
  <si>
    <t>In this stock valuation model, dividends (and ultimately stock price) are assumed to grow at a constant growth rate forever.</t>
  </si>
  <si>
    <r>
      <t>EXPECTED RATE OF RETURN ON A CONSTANT GROWTH STOCK</t>
    </r>
    <r>
      <rPr>
        <b/>
        <sz val="11"/>
        <color indexed="14"/>
        <rFont val="Times New Roman"/>
        <family val="1"/>
      </rPr>
      <t xml:space="preserve"> (PAGE 300)</t>
    </r>
  </si>
  <si>
    <r>
      <t>NONCONSTANT GROWTH STOCK VALUATION</t>
    </r>
    <r>
      <rPr>
        <b/>
        <sz val="11"/>
        <color indexed="14"/>
        <rFont val="Times New Roman"/>
        <family val="1"/>
      </rPr>
      <t xml:space="preserve"> (PAGE 302)</t>
    </r>
  </si>
  <si>
    <t>PREFERRED STOCK VALUATION (PAGE 321)</t>
  </si>
  <si>
    <t>CONSTANT GROWTH STOCK VALUATION (PAGE 298)</t>
  </si>
  <si>
    <t>EXPECTED RATE OF RETURN ON A CONSTANT GROWTH STOCK (PAGE 300)</t>
  </si>
  <si>
    <t>NONCONSTANT GROWTH STOCK VALUATION (PAGE 302)</t>
  </si>
  <si>
    <t>Chapter 7 -- Equity Financing</t>
  </si>
  <si>
    <t>This spreadsheet model performs some of the calculations contained in Chapter 7. We recommend that you use the model in the</t>
  </si>
  <si>
    <r>
      <t xml:space="preserve">1.  First, recognize that you do not have to use this model at all to understand </t>
    </r>
    <r>
      <rPr>
        <b/>
        <sz val="10"/>
        <color rgb="FF000080"/>
        <rFont val="Times New Roman"/>
        <family val="1"/>
      </rPr>
      <t>equity financing. However, if</t>
    </r>
    <r>
      <rPr>
        <b/>
        <sz val="10"/>
        <color indexed="18"/>
        <rFont val="Times New Roman"/>
        <family val="1"/>
      </rPr>
      <t xml:space="preserve"> you do use</t>
    </r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</si>
  <si>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</si>
  <si>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</si>
  <si>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</si>
  <si>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</si>
  <si>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Common stocks can be valued in several ways—for example, (1) as the present value of expected future dividends and</t>
  </si>
  <si>
    <t>outstanding, divided by the number of shares outstanding. This spreadsheet examines the dividend valuation model.</t>
  </si>
  <si>
    <t>A firm just paid a $1.82 dividend, and its dividend is expected to grow at a constant rate of 10 percent. What is its stock price,</t>
  </si>
  <si>
    <t>assuming it has a required return of 16.0 percent?</t>
  </si>
  <si>
    <t>You buy a stock for $33.33, and you expect the next annual dividend to be $2.00. Furthermore, you expect the dividend to</t>
  </si>
  <si>
    <t>grow at a constant rate of 10 percent. What is the expected rate of return and dividend yield (DY) on the stock?</t>
  </si>
  <si>
    <t>For many companies, it is unreasonable to assume that dividends grow at a constant growth rate. Hence, valuation for these</t>
  </si>
  <si>
    <t>companies proves a little more complicated. The valuation process, in this case, requires us to estimate the short-run</t>
  </si>
  <si>
    <t>nonconstant growth rate and use it to predict near-term dividends. Then, we must estimate a constant long-term growth</t>
  </si>
  <si>
    <t>dividend growth rate. Generally, we assume that after a certain point of time, all firms begin to grow at a more-or-less</t>
  </si>
  <si>
    <t>constant rate. Of course, the difficulty in this framework is estimating the short-term growth rate, how long the</t>
  </si>
  <si>
    <t>A company's stock just paid a $1.82 dividend, which is expected to grow at 30 percent for the next three years. After three</t>
  </si>
  <si>
    <t>years, the dividend is expected to grow constantly at 10 percent forever. The stock's required return is 16 percent. What is the</t>
  </si>
  <si>
    <t>Consider an issue of preferred stock that pays a $10 dividend and has a required return of 12.0 percent.</t>
  </si>
  <si>
    <r>
      <t>more about Excel at the same time you learn a</t>
    </r>
    <r>
      <rPr>
        <b/>
        <sz val="10"/>
        <color rgb="FF000080"/>
        <rFont val="Times New Roman"/>
        <family val="1"/>
      </rPr>
      <t>bout equity financing.</t>
    </r>
  </si>
  <si>
    <r>
      <t>INTEGRATIVE APPLICATION</t>
    </r>
    <r>
      <rPr>
        <b/>
        <sz val="11"/>
        <color indexed="14"/>
        <rFont val="Times New Roman"/>
        <family val="1"/>
      </rPr>
      <t xml:space="preserve"> </t>
    </r>
    <r>
      <rPr>
        <b/>
        <sz val="11"/>
        <color rgb="FFFF00FF"/>
        <rFont val="Times New Roman"/>
        <family val="1"/>
      </rPr>
      <t>(PAGE XXX)</t>
    </r>
  </si>
  <si>
    <t>WSC beta coefficient</t>
  </si>
  <si>
    <t>Yield on treeasury bonds</t>
  </si>
  <si>
    <t xml:space="preserve">Market risk premium </t>
  </si>
  <si>
    <t xml:space="preserve">Last divident past </t>
  </si>
  <si>
    <t>Current stock price</t>
  </si>
  <si>
    <t>D0</t>
  </si>
  <si>
    <t>D1</t>
  </si>
  <si>
    <t>D2</t>
  </si>
  <si>
    <t>D3</t>
  </si>
  <si>
    <t>D4</t>
  </si>
  <si>
    <t xml:space="preserve">E(P3) </t>
  </si>
  <si>
    <t>PV D1</t>
  </si>
  <si>
    <t>PV D2</t>
  </si>
  <si>
    <t>PV D3</t>
  </si>
  <si>
    <t xml:space="preserve">PV E(P3) </t>
  </si>
  <si>
    <t xml:space="preserve">E(P0) </t>
  </si>
  <si>
    <t>Expected growth rates (nonconstant)</t>
  </si>
  <si>
    <t>Expected growth rate (constant)</t>
  </si>
  <si>
    <t>for 3 years</t>
  </si>
  <si>
    <t>thereafter</t>
  </si>
  <si>
    <r>
      <t>E(P</t>
    </r>
    <r>
      <rPr>
        <b/>
        <vertAlign val="subscript"/>
        <sz val="10"/>
        <color rgb="FF000080"/>
        <rFont val="Times New Roman"/>
        <family val="1"/>
      </rPr>
      <t>WSC</t>
    </r>
    <r>
      <rPr>
        <b/>
        <sz val="10"/>
        <color indexed="18"/>
        <rFont val="Times New Roman"/>
        <family val="1"/>
      </rPr>
      <t>)</t>
    </r>
  </si>
  <si>
    <r>
      <t>E(R</t>
    </r>
    <r>
      <rPr>
        <b/>
        <vertAlign val="subscript"/>
        <sz val="10"/>
        <color rgb="FF000080"/>
        <rFont val="Times New Roman"/>
        <family val="1"/>
      </rPr>
      <t>WSC</t>
    </r>
    <r>
      <rPr>
        <b/>
        <sz val="10"/>
        <color indexed="18"/>
        <rFont val="Times New Roman"/>
        <family val="1"/>
      </rPr>
      <t>)</t>
    </r>
  </si>
  <si>
    <t>Current value of the stock using the nonconstant growth valuation model:</t>
  </si>
  <si>
    <t>Required rate of return of stock:</t>
  </si>
  <si>
    <r>
      <t>R(R</t>
    </r>
    <r>
      <rPr>
        <b/>
        <vertAlign val="subscript"/>
        <sz val="10"/>
        <color rgb="FF000080"/>
        <rFont val="Times New Roman"/>
        <family val="1"/>
      </rPr>
      <t>WSC</t>
    </r>
    <r>
      <rPr>
        <b/>
        <sz val="10"/>
        <color indexed="18"/>
        <rFont val="Times New Roman"/>
        <family val="1"/>
      </rPr>
      <t>)</t>
    </r>
  </si>
  <si>
    <t>Current value of the stock and expected rate of return using the constant growth valuation model:</t>
  </si>
  <si>
    <t>INTEGRATIVE APPLICATION (PAGE 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</si>
</sst>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&quot;$&quot;#,##0.00"/>
    <numFmt numFmtId="165" formatCode="0.0%"/>
    <numFmt numFmtId="166" formatCode="0.0000"/>
    <numFmt numFmtId="167" formatCode="&quot;$&quot;#,##0"/>
    <numFmt numFmtId="168" formatCode="&quot;$&quot;#,##0.000"/>
  </numFmts>
  <fonts count="27" x14ac:knownFonts="1">
    <font>
      <sz val="10"/>
      <name val="Arial"/>
    </font>
    <font>
      <b/>
      <sz val="11"/>
      <color indexed="16"/>
      <name val="Times New Roman"/>
      <family val="1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58"/>
      <name val="Times New Roman"/>
      <family val="1"/>
    </font>
    <font>
      <b/>
      <sz val="20"/>
      <name val="Times New Roman"/>
      <family val="1"/>
    </font>
    <font>
      <b/>
      <sz val="12"/>
      <color indexed="16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b/>
      <sz val="11"/>
      <color rgb="FFFF00FF"/>
      <name val="Times New Roman"/>
      <family val="1"/>
    </font>
    <font>
      <u/>
      <sz val="10"/>
      <color theme="10"/>
      <name val="Arial"/>
      <family val="2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  <font>
      <b/>
      <sz val="10"/>
      <color rgb="FF002060"/>
      <name val="Times New Roman"/>
      <family val="1"/>
    </font>
    <font>
      <b/>
      <vertAlign val="subscript"/>
      <sz val="10"/>
      <color rgb="FF00008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10" fontId="6" fillId="3" borderId="11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8" fontId="6" fillId="3" borderId="1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Border="1"/>
    <xf numFmtId="0" fontId="2" fillId="0" borderId="2" xfId="0" applyFont="1" applyBorder="1" applyAlignment="1">
      <alignment horizontal="left"/>
    </xf>
    <xf numFmtId="8" fontId="5" fillId="2" borderId="3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/>
    </xf>
    <xf numFmtId="8" fontId="2" fillId="0" borderId="0" xfId="0" applyNumberFormat="1" applyFont="1" applyAlignment="1">
      <alignment horizontal="center"/>
    </xf>
    <xf numFmtId="8" fontId="5" fillId="0" borderId="0" xfId="0" applyNumberFormat="1" applyFont="1" applyFill="1" applyBorder="1" applyAlignment="1">
      <alignment horizontal="center"/>
    </xf>
    <xf numFmtId="0" fontId="10" fillId="0" borderId="0" xfId="0" applyFont="1" applyBorder="1"/>
    <xf numFmtId="0" fontId="2" fillId="0" borderId="2" xfId="0" applyFont="1" applyBorder="1" applyAlignment="1">
      <alignment horizontal="center"/>
    </xf>
    <xf numFmtId="165" fontId="5" fillId="2" borderId="6" xfId="0" applyNumberFormat="1" applyFont="1" applyFill="1" applyBorder="1" applyAlignment="1">
      <alignment horizontal="center"/>
    </xf>
    <xf numFmtId="0" fontId="2" fillId="0" borderId="12" xfId="0" applyFont="1" applyBorder="1"/>
    <xf numFmtId="0" fontId="2" fillId="0" borderId="14" xfId="0" applyFont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8" fontId="5" fillId="2" borderId="6" xfId="0" applyNumberFormat="1" applyFont="1" applyFill="1" applyBorder="1" applyAlignment="1">
      <alignment horizontal="center"/>
    </xf>
    <xf numFmtId="165" fontId="5" fillId="2" borderId="9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15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right" vertical="center"/>
    </xf>
    <xf numFmtId="164" fontId="6" fillId="3" borderId="1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9" fontId="5" fillId="2" borderId="6" xfId="0" applyNumberFormat="1" applyFont="1" applyFill="1" applyBorder="1" applyAlignment="1">
      <alignment horizontal="center"/>
    </xf>
    <xf numFmtId="9" fontId="5" fillId="2" borderId="9" xfId="0" applyNumberFormat="1" applyFont="1" applyFill="1" applyBorder="1" applyAlignment="1">
      <alignment horizontal="center"/>
    </xf>
    <xf numFmtId="9" fontId="11" fillId="0" borderId="0" xfId="0" applyNumberFormat="1" applyFont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2" fillId="0" borderId="0" xfId="0" quotePrefix="1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2" fillId="0" borderId="16" xfId="0" applyFont="1" applyBorder="1"/>
    <xf numFmtId="0" fontId="4" fillId="0" borderId="0" xfId="0" applyFont="1" applyAlignment="1">
      <alignment horizontal="right"/>
    </xf>
    <xf numFmtId="0" fontId="13" fillId="0" borderId="7" xfId="0" applyFont="1" applyBorder="1" applyAlignment="1">
      <alignment horizontal="center"/>
    </xf>
    <xf numFmtId="8" fontId="6" fillId="3" borderId="8" xfId="0" applyNumberFormat="1" applyFont="1" applyFill="1" applyBorder="1" applyAlignment="1">
      <alignment horizontal="center"/>
    </xf>
    <xf numFmtId="9" fontId="10" fillId="0" borderId="0" xfId="0" applyNumberFormat="1" applyFont="1" applyAlignment="1">
      <alignment horizontal="center"/>
    </xf>
    <xf numFmtId="0" fontId="2" fillId="0" borderId="15" xfId="0" quotePrefix="1" applyFont="1" applyFill="1" applyBorder="1"/>
    <xf numFmtId="0" fontId="8" fillId="0" borderId="11" xfId="0" applyFont="1" applyFill="1" applyBorder="1"/>
    <xf numFmtId="0" fontId="14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quotePrefix="1" applyFont="1" applyAlignment="1">
      <alignment horizontal="left"/>
    </xf>
    <xf numFmtId="0" fontId="15" fillId="0" borderId="0" xfId="0" quotePrefix="1" applyFont="1" applyAlignment="1">
      <alignment horizontal="right"/>
    </xf>
    <xf numFmtId="1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0" applyFont="1" applyFill="1"/>
    <xf numFmtId="8" fontId="6" fillId="3" borderId="9" xfId="0" applyNumberFormat="1" applyFont="1" applyFill="1" applyBorder="1" applyAlignment="1">
      <alignment horizontal="center"/>
    </xf>
    <xf numFmtId="164" fontId="6" fillId="3" borderId="21" xfId="0" applyNumberFormat="1" applyFont="1" applyFill="1" applyBorder="1" applyAlignment="1">
      <alignment horizontal="right"/>
    </xf>
    <xf numFmtId="164" fontId="6" fillId="3" borderId="17" xfId="0" applyNumberFormat="1" applyFont="1" applyFill="1" applyBorder="1" applyAlignment="1">
      <alignment horizontal="right"/>
    </xf>
    <xf numFmtId="164" fontId="6" fillId="3" borderId="18" xfId="0" applyNumberFormat="1" applyFont="1" applyFill="1" applyBorder="1" applyAlignment="1">
      <alignment horizontal="right"/>
    </xf>
    <xf numFmtId="164" fontId="6" fillId="3" borderId="20" xfId="0" applyNumberFormat="1" applyFont="1" applyFill="1" applyBorder="1" applyAlignment="1">
      <alignment horizontal="right"/>
    </xf>
    <xf numFmtId="164" fontId="6" fillId="3" borderId="19" xfId="0" applyNumberFormat="1" applyFont="1" applyFill="1" applyBorder="1" applyAlignment="1">
      <alignment horizontal="right"/>
    </xf>
    <xf numFmtId="164" fontId="6" fillId="3" borderId="10" xfId="0" applyNumberFormat="1" applyFont="1" applyFill="1" applyBorder="1" applyAlignment="1">
      <alignment horizontal="right"/>
    </xf>
    <xf numFmtId="2" fontId="6" fillId="3" borderId="10" xfId="0" applyNumberFormat="1" applyFont="1" applyFill="1" applyBorder="1" applyAlignment="1">
      <alignment horizontal="center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vertical="top"/>
    </xf>
    <xf numFmtId="0" fontId="2" fillId="0" borderId="0" xfId="0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/>
    </xf>
    <xf numFmtId="165" fontId="3" fillId="0" borderId="0" xfId="0" applyNumberFormat="1" applyFont="1"/>
    <xf numFmtId="167" fontId="3" fillId="0" borderId="0" xfId="0" applyNumberFormat="1" applyFont="1"/>
    <xf numFmtId="164" fontId="3" fillId="0" borderId="0" xfId="0" applyNumberFormat="1" applyFont="1"/>
    <xf numFmtId="168" fontId="3" fillId="0" borderId="0" xfId="0" applyNumberFormat="1" applyFont="1"/>
    <xf numFmtId="0" fontId="25" fillId="0" borderId="0" xfId="0" applyFont="1"/>
    <xf numFmtId="168" fontId="25" fillId="0" borderId="0" xfId="0" applyNumberFormat="1" applyFont="1"/>
    <xf numFmtId="9" fontId="3" fillId="0" borderId="0" xfId="0" applyNumberFormat="1" applyFont="1"/>
    <xf numFmtId="0" fontId="24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Normal="100" workbookViewId="0"/>
  </sheetViews>
  <sheetFormatPr defaultRowHeight="13.2" x14ac:dyDescent="0.25"/>
  <cols>
    <col min="1" max="1" width="11.21875" bestFit="1" customWidth="1"/>
    <col min="9" max="9" width="9.88671875" customWidth="1"/>
  </cols>
  <sheetData>
    <row r="1" spans="1:10" ht="15.6" x14ac:dyDescent="0.3">
      <c r="A1" s="74">
        <v>43167</v>
      </c>
      <c r="B1" s="75" t="s">
        <v>40</v>
      </c>
      <c r="C1" s="76"/>
    </row>
    <row r="2" spans="1:10" ht="15.6" x14ac:dyDescent="0.3">
      <c r="A2" s="76"/>
      <c r="B2" s="76"/>
      <c r="D2" s="75" t="s">
        <v>41</v>
      </c>
    </row>
    <row r="3" spans="1:10" ht="15.6" x14ac:dyDescent="0.3">
      <c r="C3" s="74" t="s">
        <v>56</v>
      </c>
    </row>
    <row r="5" spans="1:10" x14ac:dyDescent="0.25">
      <c r="A5" s="2"/>
      <c r="B5" s="97" t="s">
        <v>45</v>
      </c>
      <c r="C5" s="97"/>
      <c r="D5" s="97"/>
      <c r="E5" s="97"/>
      <c r="F5" s="97"/>
      <c r="G5" s="97"/>
      <c r="H5" s="97"/>
      <c r="I5" s="97"/>
      <c r="J5" s="86"/>
    </row>
    <row r="6" spans="1:10" x14ac:dyDescent="0.25">
      <c r="A6" s="2"/>
      <c r="B6" s="97" t="s">
        <v>53</v>
      </c>
      <c r="C6" s="97"/>
      <c r="D6" s="97"/>
      <c r="E6" s="97"/>
      <c r="F6" s="97"/>
      <c r="G6" s="97"/>
      <c r="H6" s="97"/>
      <c r="I6" s="97"/>
      <c r="J6" s="86"/>
    </row>
    <row r="7" spans="1:10" x14ac:dyDescent="0.25">
      <c r="A7" s="2"/>
      <c r="B7" s="97" t="s">
        <v>54</v>
      </c>
      <c r="C7" s="97"/>
      <c r="D7" s="97"/>
      <c r="E7" s="97"/>
      <c r="F7" s="97"/>
      <c r="G7" s="97"/>
      <c r="H7" s="97"/>
      <c r="I7" s="97"/>
      <c r="J7" s="86"/>
    </row>
    <row r="8" spans="1:10" x14ac:dyDescent="0.25">
      <c r="A8" s="2"/>
      <c r="B8" s="97" t="s">
        <v>55</v>
      </c>
      <c r="C8" s="97"/>
      <c r="D8" s="97"/>
      <c r="E8" s="97"/>
      <c r="F8" s="97"/>
      <c r="G8" s="97"/>
      <c r="H8" s="97"/>
      <c r="I8" s="97"/>
      <c r="J8" s="86"/>
    </row>
    <row r="9" spans="1:10" x14ac:dyDescent="0.25">
      <c r="A9" s="2"/>
      <c r="B9" s="97" t="s">
        <v>52</v>
      </c>
      <c r="C9" s="97"/>
      <c r="D9" s="97"/>
      <c r="E9" s="97"/>
      <c r="F9" s="97"/>
      <c r="G9" s="97"/>
      <c r="H9" s="97"/>
      <c r="I9" s="97"/>
      <c r="J9" s="86"/>
    </row>
    <row r="10" spans="1:10" x14ac:dyDescent="0.25">
      <c r="A10" s="86"/>
      <c r="B10" s="97" t="s">
        <v>105</v>
      </c>
      <c r="C10" s="97"/>
      <c r="D10" s="97"/>
      <c r="E10" s="97"/>
      <c r="F10" s="97"/>
      <c r="G10" s="97"/>
      <c r="H10" s="97"/>
      <c r="I10" s="97"/>
      <c r="J10" s="86"/>
    </row>
    <row r="11" spans="1:10" x14ac:dyDescent="0.25">
      <c r="A11" s="86"/>
      <c r="B11" s="86"/>
      <c r="C11" s="86"/>
      <c r="D11" s="86"/>
      <c r="E11" s="86"/>
      <c r="F11" s="86"/>
      <c r="G11" s="86"/>
      <c r="H11" s="86"/>
      <c r="I11" s="86"/>
      <c r="J11" s="86"/>
    </row>
    <row r="12" spans="1:10" ht="13.8" x14ac:dyDescent="0.25">
      <c r="A12" s="86"/>
      <c r="B12" s="87" t="s">
        <v>44</v>
      </c>
      <c r="C12" s="86"/>
      <c r="D12" s="86"/>
      <c r="E12" s="86"/>
      <c r="F12" s="86"/>
      <c r="G12" s="86"/>
      <c r="H12" s="86"/>
      <c r="I12" s="86"/>
      <c r="J12" s="86"/>
    </row>
    <row r="13" spans="1:10" ht="13.8" x14ac:dyDescent="0.25">
      <c r="A13" s="86"/>
      <c r="B13" s="87" t="s">
        <v>42</v>
      </c>
      <c r="C13" s="86"/>
      <c r="D13" s="86"/>
      <c r="E13" s="86"/>
      <c r="F13" s="86"/>
      <c r="G13" s="86"/>
      <c r="H13" s="86"/>
      <c r="I13" s="86"/>
      <c r="J13" s="86"/>
    </row>
    <row r="14" spans="1:10" x14ac:dyDescent="0.25">
      <c r="A14" s="86"/>
      <c r="B14" s="86"/>
      <c r="C14" s="86"/>
      <c r="D14" s="86"/>
      <c r="E14" s="86"/>
      <c r="F14" s="86"/>
      <c r="G14" s="86"/>
      <c r="H14" s="86"/>
      <c r="I14" s="86"/>
      <c r="J14" s="86"/>
    </row>
    <row r="15" spans="1:10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</row>
    <row r="16" spans="1:10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6"/>
    </row>
  </sheetData>
  <mergeCells count="6">
    <mergeCell ref="B10:I10"/>
    <mergeCell ref="B5:I5"/>
    <mergeCell ref="B6:I6"/>
    <mergeCell ref="B7:I7"/>
    <mergeCell ref="B8:I8"/>
    <mergeCell ref="B9:I9"/>
  </mergeCells>
  <hyperlinks>
    <hyperlink ref="B5:I5" location="CH07MODEL!A26" tooltip="Click here to view this section in the model." display="COMMON STOCK VALUATION (PAGE 294)" xr:uid="{00000000-0004-0000-0000-000000000000}"/>
    <hyperlink ref="B6:I6" location="CH07MODEL!A32" tooltip="Click here to view this section in the model." display="CONSTANT GROWTH STOCK VALUATION (PAGE 298)" xr:uid="{00000000-0004-0000-0000-000001000000}"/>
    <hyperlink ref="B7:I7" location="CH07MODEL!A47" tooltip="Click here to view this section in the model." display="EXPECTED RATE OF RETURN ON A CONSTANT GROWTH STOCK (PAGE 300)" xr:uid="{00000000-0004-0000-0000-000002000000}"/>
    <hyperlink ref="B8:I8" location="CH07MODEL!A66" tooltip="Click here to view this section in the model." display="NONCONSTANT GROWTH STOCK VALUATION (PAGE 302)" xr:uid="{00000000-0004-0000-0000-000003000000}"/>
    <hyperlink ref="B9:I9" location="CH07MODEL!A102" tooltip="Click here to view this section in the model." display="PREFERRED STOCK VALUATION (PAGE 321)" xr:uid="{00000000-0004-0000-0000-000004000000}"/>
    <hyperlink ref="B10" location="CH07MODEL!A112" display="INTEGRATIVE APPLICATION" xr:uid="{58C6DD66-9F27-4ACE-9361-54ECA8EA0CB6}"/>
    <hyperlink ref="B10:I10" location="CH07MODEL!A112" display="INTEGRATIVE APPLICATION (PAGE XXX)" xr:uid="{A33A5E1F-7E7C-41ED-9892-0D4A11B45468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56"/>
  <sheetViews>
    <sheetView zoomScaleNormal="100" workbookViewId="0"/>
  </sheetViews>
  <sheetFormatPr defaultRowHeight="13.2" x14ac:dyDescent="0.25"/>
  <cols>
    <col min="1" max="1" width="13.5546875" customWidth="1"/>
    <col min="2" max="3" width="10.5546875" customWidth="1"/>
    <col min="4" max="4" width="9.44140625" customWidth="1"/>
    <col min="5" max="5" width="10.5546875" bestFit="1" customWidth="1"/>
    <col min="6" max="6" width="11.5546875" bestFit="1" customWidth="1"/>
    <col min="7" max="7" width="10.5546875" customWidth="1"/>
  </cols>
  <sheetData>
    <row r="1" spans="1:14" ht="15.6" x14ac:dyDescent="0.3">
      <c r="A1" s="74">
        <v>43167</v>
      </c>
      <c r="B1" s="74" t="s">
        <v>40</v>
      </c>
      <c r="C1" s="71"/>
      <c r="D1" s="70"/>
      <c r="E1" s="70"/>
      <c r="F1" s="70"/>
      <c r="G1" s="70"/>
      <c r="H1" s="71"/>
      <c r="I1" s="72"/>
      <c r="J1" s="73"/>
      <c r="K1" s="71"/>
      <c r="L1" s="71"/>
      <c r="M1" s="71"/>
      <c r="N1" s="71"/>
    </row>
    <row r="2" spans="1:14" ht="15.6" x14ac:dyDescent="0.3">
      <c r="A2" s="70"/>
      <c r="B2" s="70"/>
      <c r="C2" s="70"/>
      <c r="D2" s="70"/>
      <c r="E2" s="70"/>
      <c r="F2" s="70"/>
      <c r="G2" s="70"/>
      <c r="H2" s="70"/>
      <c r="I2" s="70"/>
      <c r="J2" s="71"/>
      <c r="K2" s="71"/>
      <c r="L2" s="71"/>
      <c r="M2" s="71"/>
      <c r="N2" s="71"/>
    </row>
    <row r="3" spans="1:14" ht="15.6" x14ac:dyDescent="0.3">
      <c r="A3" s="70"/>
      <c r="B3" s="71"/>
      <c r="C3" s="74" t="s">
        <v>56</v>
      </c>
      <c r="D3" s="70"/>
      <c r="E3" s="70"/>
      <c r="F3" s="70"/>
      <c r="G3" s="70"/>
      <c r="H3" s="70"/>
      <c r="I3" s="70"/>
      <c r="J3" s="71"/>
      <c r="K3" s="71"/>
      <c r="L3" s="71"/>
      <c r="M3" s="71"/>
      <c r="N3" s="71"/>
    </row>
    <row r="4" spans="1:14" ht="12.9" customHeight="1" x14ac:dyDescent="0.4">
      <c r="A4" s="67"/>
      <c r="B4" s="2"/>
      <c r="C4" s="2"/>
      <c r="D4" s="2"/>
      <c r="E4" s="2"/>
      <c r="F4" s="2"/>
      <c r="G4" s="2"/>
      <c r="H4" s="2"/>
      <c r="I4" s="2"/>
    </row>
    <row r="5" spans="1:14" x14ac:dyDescent="0.25">
      <c r="A5" s="3" t="s">
        <v>57</v>
      </c>
      <c r="B5" s="3"/>
      <c r="C5" s="3"/>
      <c r="D5" s="3"/>
      <c r="E5" s="3"/>
      <c r="F5" s="3"/>
      <c r="G5" s="3"/>
      <c r="H5" s="3"/>
      <c r="I5" s="3"/>
    </row>
    <row r="6" spans="1:14" x14ac:dyDescent="0.25">
      <c r="A6" s="3" t="s">
        <v>0</v>
      </c>
      <c r="B6" s="3"/>
      <c r="C6" s="3"/>
      <c r="D6" s="3"/>
      <c r="E6" s="3"/>
      <c r="F6" s="3"/>
      <c r="G6" s="3"/>
      <c r="H6" s="3"/>
      <c r="I6" s="3"/>
    </row>
    <row r="7" spans="1:14" x14ac:dyDescent="0.25">
      <c r="A7" s="3"/>
      <c r="B7" s="3"/>
      <c r="C7" s="3"/>
      <c r="D7" s="3"/>
      <c r="E7" s="3"/>
      <c r="F7" s="3"/>
      <c r="G7" s="85"/>
      <c r="H7" s="3"/>
      <c r="I7" s="3"/>
    </row>
    <row r="8" spans="1:14" x14ac:dyDescent="0.25">
      <c r="A8" s="3" t="s">
        <v>58</v>
      </c>
      <c r="B8" s="3"/>
      <c r="C8" s="3"/>
      <c r="D8" s="3"/>
      <c r="E8" s="3"/>
      <c r="F8" s="3"/>
      <c r="G8" s="3"/>
      <c r="H8" s="3"/>
      <c r="I8" s="3"/>
    </row>
    <row r="9" spans="1:14" x14ac:dyDescent="0.25">
      <c r="A9" s="3" t="s">
        <v>1</v>
      </c>
      <c r="B9" s="3"/>
      <c r="C9" s="3"/>
      <c r="D9" s="3"/>
      <c r="E9" s="3"/>
      <c r="F9" s="3"/>
      <c r="G9" s="3"/>
      <c r="H9" s="3"/>
      <c r="I9" s="3"/>
    </row>
    <row r="10" spans="1:14" x14ac:dyDescent="0.25">
      <c r="A10" s="3" t="s">
        <v>2</v>
      </c>
      <c r="B10" s="3"/>
      <c r="C10" s="3"/>
      <c r="D10" s="3"/>
      <c r="E10" s="3"/>
      <c r="F10" s="3"/>
      <c r="G10" s="3"/>
      <c r="H10" s="3"/>
      <c r="I10" s="3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14" x14ac:dyDescent="0.25">
      <c r="A12" s="3" t="s">
        <v>39</v>
      </c>
      <c r="B12" s="3"/>
      <c r="C12" s="3"/>
      <c r="D12" s="3"/>
      <c r="E12" s="3"/>
      <c r="F12" s="3"/>
      <c r="G12" s="3"/>
      <c r="H12" s="3"/>
      <c r="I12" s="3"/>
    </row>
    <row r="13" spans="1:14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14" x14ac:dyDescent="0.25">
      <c r="A14" s="3" t="s">
        <v>59</v>
      </c>
      <c r="B14" s="3"/>
      <c r="C14" s="3"/>
      <c r="D14" s="3"/>
      <c r="E14" s="3"/>
      <c r="F14" s="3"/>
      <c r="G14" s="3"/>
      <c r="H14" s="3"/>
      <c r="I14" s="3"/>
    </row>
    <row r="15" spans="1:14" x14ac:dyDescent="0.25">
      <c r="A15" s="3" t="s">
        <v>43</v>
      </c>
      <c r="B15" s="3"/>
      <c r="C15" s="3"/>
      <c r="D15" s="3"/>
      <c r="E15" s="3"/>
      <c r="F15" s="3"/>
      <c r="G15" s="3"/>
      <c r="H15" s="3"/>
      <c r="I15" s="3"/>
    </row>
    <row r="16" spans="1:14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 t="s">
        <v>3</v>
      </c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 t="s">
        <v>60</v>
      </c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 t="s">
        <v>77</v>
      </c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85"/>
      <c r="F20" s="3"/>
      <c r="G20" s="3"/>
      <c r="H20" s="3"/>
      <c r="I20" s="3"/>
    </row>
    <row r="21" spans="1:9" x14ac:dyDescent="0.25">
      <c r="A21" s="3" t="s">
        <v>61</v>
      </c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 t="s">
        <v>62</v>
      </c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 t="s">
        <v>4</v>
      </c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3"/>
      <c r="B25" s="13"/>
      <c r="C25" s="13"/>
      <c r="D25" s="30"/>
      <c r="E25" s="13"/>
      <c r="F25" s="2"/>
      <c r="G25" s="2"/>
      <c r="H25" s="2"/>
      <c r="I25" s="2"/>
    </row>
    <row r="26" spans="1:9" ht="13.8" x14ac:dyDescent="0.25">
      <c r="A26" s="22" t="s">
        <v>47</v>
      </c>
      <c r="B26" s="13"/>
      <c r="C26" s="13"/>
      <c r="D26" s="30"/>
      <c r="E26" s="13"/>
      <c r="F26" s="2"/>
      <c r="G26" s="2"/>
      <c r="H26" s="2"/>
      <c r="I26" s="2"/>
    </row>
    <row r="27" spans="1:9" x14ac:dyDescent="0.25">
      <c r="A27" s="13"/>
      <c r="B27" s="13"/>
      <c r="C27" s="13"/>
      <c r="D27" s="30"/>
      <c r="E27" s="13"/>
      <c r="F27" s="2"/>
      <c r="G27" s="2"/>
      <c r="H27" s="2"/>
      <c r="I27" s="2"/>
    </row>
    <row r="28" spans="1:9" x14ac:dyDescent="0.25">
      <c r="A28" s="3" t="s">
        <v>63</v>
      </c>
      <c r="B28" s="3"/>
      <c r="C28" s="3"/>
      <c r="D28" s="3"/>
      <c r="E28" s="3"/>
      <c r="F28" s="3"/>
      <c r="G28" s="3"/>
      <c r="H28" s="2"/>
      <c r="I28" s="2"/>
    </row>
    <row r="29" spans="1:9" x14ac:dyDescent="0.25">
      <c r="A29" s="3" t="s">
        <v>28</v>
      </c>
      <c r="B29" s="3"/>
      <c r="C29" s="3"/>
      <c r="D29" s="3"/>
      <c r="E29" s="3"/>
      <c r="F29" s="3"/>
      <c r="G29" s="3"/>
      <c r="H29" s="2"/>
      <c r="I29" s="2"/>
    </row>
    <row r="30" spans="1:9" x14ac:dyDescent="0.25">
      <c r="A30" s="3" t="s">
        <v>64</v>
      </c>
      <c r="B30" s="3"/>
      <c r="C30" s="3"/>
      <c r="D30" s="3"/>
      <c r="E30" s="3"/>
      <c r="F30" s="3"/>
      <c r="G30" s="3"/>
      <c r="H30" s="2"/>
      <c r="I30" s="2"/>
    </row>
    <row r="31" spans="1:9" x14ac:dyDescent="0.25">
      <c r="A31" s="3"/>
      <c r="B31" s="3"/>
      <c r="C31" s="3"/>
      <c r="D31" s="3"/>
      <c r="E31" s="3"/>
      <c r="F31" s="3"/>
      <c r="G31" s="3"/>
      <c r="H31" s="2"/>
      <c r="I31" s="2"/>
    </row>
    <row r="32" spans="1:9" ht="13.8" x14ac:dyDescent="0.25">
      <c r="A32" s="1" t="s">
        <v>48</v>
      </c>
      <c r="B32" s="3"/>
      <c r="C32" s="3"/>
      <c r="D32" s="3"/>
      <c r="E32" s="3"/>
      <c r="F32" s="3"/>
      <c r="G32" s="3"/>
      <c r="H32" s="2"/>
      <c r="I32" s="2"/>
    </row>
    <row r="33" spans="1:9" x14ac:dyDescent="0.25">
      <c r="A33" s="4"/>
      <c r="B33" s="3"/>
      <c r="C33" s="3"/>
      <c r="D33" s="3"/>
      <c r="E33" s="3"/>
      <c r="F33" s="3"/>
      <c r="G33" s="3"/>
      <c r="H33" s="2"/>
      <c r="I33" s="2"/>
    </row>
    <row r="34" spans="1:9" x14ac:dyDescent="0.25">
      <c r="A34" s="3" t="s">
        <v>49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3" t="s">
        <v>29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3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3" t="s">
        <v>65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3" t="s">
        <v>66</v>
      </c>
      <c r="B38" s="2"/>
      <c r="C38" s="2"/>
      <c r="D38" s="2"/>
      <c r="E38" s="2"/>
      <c r="F38" s="2"/>
      <c r="G38" s="2"/>
      <c r="H38" s="2"/>
      <c r="I38" s="2"/>
    </row>
    <row r="39" spans="1:9" ht="13.8" thickBot="1" x14ac:dyDescent="0.3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5" t="s">
        <v>8</v>
      </c>
      <c r="B40" s="31"/>
      <c r="C40" s="24">
        <v>1.82</v>
      </c>
      <c r="D40" s="13"/>
      <c r="E40" s="2"/>
      <c r="F40" s="2"/>
      <c r="G40" s="13"/>
      <c r="H40" s="2"/>
      <c r="I40" s="2"/>
    </row>
    <row r="41" spans="1:9" x14ac:dyDescent="0.25">
      <c r="A41" s="7" t="s">
        <v>9</v>
      </c>
      <c r="B41" s="16"/>
      <c r="C41" s="32">
        <v>0.1</v>
      </c>
      <c r="D41" s="13"/>
      <c r="E41" s="13"/>
      <c r="F41" s="13"/>
      <c r="G41" s="13"/>
      <c r="H41" s="2"/>
      <c r="I41" s="2"/>
    </row>
    <row r="42" spans="1:9" ht="13.8" thickBot="1" x14ac:dyDescent="0.3">
      <c r="A42" s="33" t="s">
        <v>5</v>
      </c>
      <c r="B42" s="34"/>
      <c r="C42" s="35">
        <v>0.16</v>
      </c>
      <c r="D42" s="13"/>
      <c r="E42" s="13"/>
      <c r="F42" s="13"/>
      <c r="G42" s="13"/>
      <c r="H42" s="2"/>
      <c r="I42" s="2"/>
    </row>
    <row r="43" spans="1:9" ht="13.8" thickBot="1" x14ac:dyDescent="0.3">
      <c r="A43" s="13"/>
      <c r="B43" s="14"/>
      <c r="C43" s="36"/>
      <c r="D43" s="13"/>
      <c r="E43" s="13"/>
      <c r="F43" s="13"/>
      <c r="G43" s="13"/>
      <c r="H43" s="2"/>
      <c r="I43" s="2"/>
    </row>
    <row r="44" spans="1:9" ht="13.8" thickBot="1" x14ac:dyDescent="0.3">
      <c r="A44" s="13"/>
      <c r="B44" s="11" t="s">
        <v>27</v>
      </c>
      <c r="C44" s="19">
        <f>(C40*(1+C41))/(C42-C41)</f>
        <v>33.366666666666674</v>
      </c>
      <c r="D44" s="13"/>
      <c r="E44" s="13"/>
      <c r="F44" s="13"/>
      <c r="G44" s="13"/>
      <c r="H44" s="2"/>
      <c r="I44" s="2"/>
    </row>
    <row r="45" spans="1:9" x14ac:dyDescent="0.25">
      <c r="A45" s="2"/>
      <c r="B45" s="13"/>
      <c r="C45" s="13"/>
      <c r="D45" s="13"/>
      <c r="E45" s="13"/>
      <c r="F45" s="13"/>
      <c r="G45" s="13"/>
      <c r="H45" s="2"/>
      <c r="I45" s="2"/>
    </row>
    <row r="46" spans="1:9" x14ac:dyDescent="0.25">
      <c r="A46" s="2"/>
      <c r="B46" s="2"/>
      <c r="C46" s="2"/>
      <c r="D46" s="2"/>
      <c r="E46" s="2"/>
      <c r="F46" s="13"/>
      <c r="G46" s="2"/>
      <c r="H46" s="2"/>
      <c r="I46" s="2"/>
    </row>
    <row r="47" spans="1:9" ht="13.8" x14ac:dyDescent="0.25">
      <c r="A47" s="37" t="s">
        <v>50</v>
      </c>
      <c r="B47" s="29"/>
      <c r="C47" s="12"/>
      <c r="D47" s="12"/>
      <c r="E47" s="2"/>
      <c r="F47" s="2"/>
      <c r="G47" s="2"/>
      <c r="H47" s="2"/>
      <c r="I47" s="2"/>
    </row>
    <row r="48" spans="1:9" x14ac:dyDescent="0.25">
      <c r="A48" s="15"/>
      <c r="B48" s="29"/>
      <c r="C48" s="12"/>
      <c r="D48" s="12"/>
      <c r="E48" s="2"/>
      <c r="F48" s="2"/>
      <c r="G48" s="2"/>
      <c r="H48" s="2"/>
      <c r="I48" s="2"/>
    </row>
    <row r="49" spans="1:9" x14ac:dyDescent="0.25">
      <c r="A49" s="15" t="s">
        <v>67</v>
      </c>
      <c r="B49" s="29"/>
      <c r="C49" s="12"/>
      <c r="D49" s="12"/>
      <c r="E49" s="2"/>
      <c r="F49" s="2"/>
      <c r="G49" s="2"/>
      <c r="H49" s="2"/>
      <c r="I49" s="2"/>
    </row>
    <row r="50" spans="1:9" x14ac:dyDescent="0.25">
      <c r="A50" s="15" t="s">
        <v>68</v>
      </c>
      <c r="B50" s="29"/>
      <c r="C50" s="12"/>
      <c r="D50" s="12"/>
      <c r="E50" s="2"/>
      <c r="F50" s="2"/>
      <c r="G50" s="2"/>
      <c r="H50" s="2"/>
      <c r="I50" s="2"/>
    </row>
    <row r="51" spans="1:9" ht="13.8" thickBot="1" x14ac:dyDescent="0.3">
      <c r="A51" s="15"/>
      <c r="B51" s="29"/>
      <c r="C51" s="12"/>
      <c r="D51" s="12"/>
      <c r="E51" s="2"/>
      <c r="F51" s="2"/>
      <c r="G51" s="2"/>
      <c r="H51" s="2"/>
      <c r="I51" s="2"/>
    </row>
    <row r="52" spans="1:9" x14ac:dyDescent="0.25">
      <c r="A52" s="38" t="s">
        <v>10</v>
      </c>
      <c r="B52" s="6"/>
      <c r="C52" s="24">
        <v>33.33</v>
      </c>
      <c r="D52" s="12"/>
      <c r="E52" s="2"/>
      <c r="F52" s="2"/>
      <c r="G52" s="2"/>
      <c r="H52" s="2"/>
      <c r="I52" s="2"/>
    </row>
    <row r="53" spans="1:9" x14ac:dyDescent="0.25">
      <c r="A53" s="21" t="s">
        <v>11</v>
      </c>
      <c r="B53" s="8"/>
      <c r="C53" s="39">
        <v>2</v>
      </c>
      <c r="D53" s="12"/>
      <c r="E53" s="2"/>
      <c r="F53" s="2"/>
      <c r="G53" s="2"/>
      <c r="H53" s="2"/>
      <c r="I53" s="2"/>
    </row>
    <row r="54" spans="1:9" ht="13.8" thickBot="1" x14ac:dyDescent="0.3">
      <c r="A54" s="18" t="s">
        <v>9</v>
      </c>
      <c r="B54" s="10"/>
      <c r="C54" s="40">
        <v>0.1</v>
      </c>
      <c r="D54" s="2"/>
      <c r="E54" s="2"/>
      <c r="F54" s="2"/>
      <c r="G54" s="2"/>
      <c r="H54" s="2"/>
      <c r="I54" s="2"/>
    </row>
    <row r="55" spans="1:9" ht="13.8" thickBot="1" x14ac:dyDescent="0.3">
      <c r="A55" s="2"/>
      <c r="B55" s="2"/>
      <c r="C55" s="2"/>
      <c r="D55" s="2"/>
      <c r="E55" s="2"/>
      <c r="F55" s="2"/>
      <c r="G55" s="2"/>
      <c r="H55" s="2"/>
      <c r="I55" s="2"/>
    </row>
    <row r="56" spans="1:9" ht="13.8" thickBot="1" x14ac:dyDescent="0.3">
      <c r="A56" s="12"/>
      <c r="B56" s="11" t="s">
        <v>12</v>
      </c>
      <c r="C56" s="17">
        <f>C53/C52+C54</f>
        <v>0.16000600060006001</v>
      </c>
      <c r="D56" s="2"/>
      <c r="E56" s="2"/>
      <c r="F56" s="2"/>
      <c r="G56" s="2"/>
      <c r="H56" s="2"/>
      <c r="I56" s="2"/>
    </row>
    <row r="57" spans="1:9" ht="13.8" thickBot="1" x14ac:dyDescent="0.3">
      <c r="A57" s="12"/>
      <c r="B57" s="2"/>
      <c r="C57" s="41"/>
      <c r="D57" s="2"/>
      <c r="E57" s="2"/>
      <c r="F57" s="2"/>
      <c r="G57" s="2"/>
      <c r="H57" s="2"/>
      <c r="I57" s="2"/>
    </row>
    <row r="58" spans="1:9" ht="13.8" thickBot="1" x14ac:dyDescent="0.3">
      <c r="A58" s="12"/>
      <c r="B58" s="11" t="s">
        <v>13</v>
      </c>
      <c r="C58" s="17">
        <f>C53/C52</f>
        <v>6.0006000600060012E-2</v>
      </c>
      <c r="D58" s="2"/>
      <c r="E58" s="2"/>
      <c r="F58" s="2"/>
      <c r="G58" s="2"/>
      <c r="H58" s="2"/>
      <c r="I58" s="2"/>
    </row>
    <row r="59" spans="1:9" x14ac:dyDescent="0.25">
      <c r="A59" s="12"/>
      <c r="B59" s="41"/>
      <c r="C59" s="2"/>
      <c r="D59" s="2"/>
      <c r="E59" s="2"/>
      <c r="F59" s="2"/>
      <c r="G59" s="2"/>
      <c r="H59" s="2"/>
      <c r="I59" s="2"/>
    </row>
    <row r="60" spans="1:9" x14ac:dyDescent="0.25">
      <c r="A60" s="15" t="s">
        <v>14</v>
      </c>
      <c r="B60" s="41"/>
      <c r="C60" s="2"/>
      <c r="D60" s="2"/>
      <c r="E60" s="2"/>
      <c r="F60" s="2"/>
      <c r="G60" s="2"/>
      <c r="H60" s="2"/>
      <c r="I60" s="2"/>
    </row>
    <row r="61" spans="1:9" ht="13.8" thickBot="1" x14ac:dyDescent="0.3">
      <c r="A61" s="12"/>
      <c r="B61" s="41"/>
      <c r="C61" s="2"/>
      <c r="D61" s="2"/>
      <c r="E61" s="2"/>
      <c r="F61" s="2"/>
      <c r="G61" s="2"/>
      <c r="H61" s="2"/>
      <c r="I61" s="2"/>
    </row>
    <row r="62" spans="1:9" ht="13.8" thickBot="1" x14ac:dyDescent="0.3">
      <c r="A62" s="42" t="s">
        <v>15</v>
      </c>
      <c r="B62" s="43"/>
      <c r="C62" s="44">
        <v>5</v>
      </c>
      <c r="D62" s="2"/>
      <c r="E62" s="2"/>
      <c r="F62" s="2"/>
      <c r="G62" s="2"/>
      <c r="H62" s="2"/>
      <c r="I62" s="2"/>
    </row>
    <row r="63" spans="1:9" ht="13.8" thickBot="1" x14ac:dyDescent="0.3">
      <c r="A63" s="2"/>
      <c r="B63" s="12"/>
      <c r="C63" s="41"/>
      <c r="D63" s="2"/>
      <c r="E63" s="2"/>
      <c r="F63" s="2"/>
      <c r="G63" s="2"/>
      <c r="H63" s="2"/>
      <c r="I63" s="2"/>
    </row>
    <row r="64" spans="1:9" ht="15" thickBot="1" x14ac:dyDescent="0.3">
      <c r="A64" s="2"/>
      <c r="B64" s="45" t="s">
        <v>16</v>
      </c>
      <c r="C64" s="46">
        <f>C52*(1+C54)^C62</f>
        <v>53.678298300000016</v>
      </c>
      <c r="D64" s="2"/>
      <c r="E64" s="2"/>
      <c r="F64" s="2"/>
      <c r="G64" s="2"/>
      <c r="H64" s="2"/>
      <c r="I64" s="2"/>
    </row>
    <row r="65" spans="1:9" x14ac:dyDescent="0.25">
      <c r="A65" s="2"/>
      <c r="B65" s="88"/>
      <c r="C65" s="89"/>
      <c r="D65" s="2"/>
      <c r="E65" s="2"/>
      <c r="F65" s="2"/>
      <c r="G65" s="2"/>
      <c r="H65" s="2"/>
      <c r="I65" s="2"/>
    </row>
    <row r="66" spans="1:9" x14ac:dyDescent="0.25">
      <c r="A66" s="47"/>
      <c r="B66" s="48"/>
      <c r="C66" s="49"/>
      <c r="D66" s="49"/>
      <c r="E66" s="49"/>
      <c r="F66" s="49"/>
      <c r="G66" s="49"/>
      <c r="H66" s="49"/>
      <c r="I66" s="49"/>
    </row>
    <row r="67" spans="1:9" ht="13.8" x14ac:dyDescent="0.25">
      <c r="A67" s="37" t="s">
        <v>51</v>
      </c>
      <c r="B67" s="41"/>
      <c r="C67" s="2"/>
      <c r="D67" s="2"/>
      <c r="E67" s="2"/>
      <c r="F67" s="2"/>
      <c r="G67" s="2"/>
      <c r="H67" s="2"/>
      <c r="I67" s="2"/>
    </row>
    <row r="68" spans="1:9" x14ac:dyDescent="0.25">
      <c r="A68" s="50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3" t="s">
        <v>69</v>
      </c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3" t="s">
        <v>70</v>
      </c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3" t="s">
        <v>71</v>
      </c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3" t="s">
        <v>72</v>
      </c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3" t="s">
        <v>73</v>
      </c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3" t="s">
        <v>30</v>
      </c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3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3" t="s">
        <v>31</v>
      </c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3" t="s">
        <v>32</v>
      </c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3" t="s">
        <v>33</v>
      </c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3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3" t="s">
        <v>74</v>
      </c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3" t="s">
        <v>75</v>
      </c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3" t="s">
        <v>17</v>
      </c>
      <c r="B82" s="2"/>
      <c r="C82" s="2"/>
      <c r="D82" s="2"/>
      <c r="E82" s="2"/>
      <c r="F82" s="2"/>
      <c r="G82" s="2"/>
      <c r="H82" s="2"/>
      <c r="I82" s="2"/>
    </row>
    <row r="83" spans="1:9" ht="13.8" thickBot="1" x14ac:dyDescent="0.3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0" t="s">
        <v>8</v>
      </c>
      <c r="B84" s="6"/>
      <c r="C84" s="24">
        <v>1.82</v>
      </c>
      <c r="D84" s="2"/>
      <c r="E84" s="2"/>
      <c r="F84" s="2"/>
      <c r="G84" s="2"/>
      <c r="H84" s="2"/>
      <c r="I84" s="2"/>
    </row>
    <row r="85" spans="1:9" x14ac:dyDescent="0.25">
      <c r="A85" s="21" t="s">
        <v>5</v>
      </c>
      <c r="B85" s="8"/>
      <c r="C85" s="51">
        <v>0.16</v>
      </c>
      <c r="E85" s="2"/>
      <c r="F85" s="2"/>
      <c r="G85" s="2"/>
      <c r="H85" s="2"/>
      <c r="I85" s="2"/>
    </row>
    <row r="86" spans="1:9" x14ac:dyDescent="0.25">
      <c r="A86" s="21" t="s">
        <v>18</v>
      </c>
      <c r="B86" s="8"/>
      <c r="C86" s="51">
        <v>0.3</v>
      </c>
      <c r="D86" s="2" t="s">
        <v>19</v>
      </c>
      <c r="E86" s="2"/>
      <c r="F86" s="2"/>
      <c r="G86" s="2"/>
      <c r="H86" s="2"/>
      <c r="I86" s="2"/>
    </row>
    <row r="87" spans="1:9" ht="13.8" thickBot="1" x14ac:dyDescent="0.3">
      <c r="A87" s="18" t="s">
        <v>20</v>
      </c>
      <c r="B87" s="10"/>
      <c r="C87" s="52">
        <v>0.1</v>
      </c>
      <c r="D87" s="2" t="s">
        <v>21</v>
      </c>
      <c r="E87" s="2"/>
      <c r="F87" s="2"/>
      <c r="G87" s="2"/>
      <c r="H87" s="2"/>
      <c r="I87" s="2"/>
    </row>
    <row r="88" spans="1:9" x14ac:dyDescent="0.25">
      <c r="A88" s="12"/>
      <c r="B88" s="2"/>
      <c r="C88" s="53"/>
      <c r="D88" s="2"/>
      <c r="E88" s="2"/>
      <c r="F88" s="2"/>
      <c r="G88" s="2"/>
      <c r="H88" s="2"/>
      <c r="I88" s="2"/>
    </row>
    <row r="89" spans="1:9" ht="13.8" thickBot="1" x14ac:dyDescent="0.3">
      <c r="A89" s="2"/>
      <c r="C89" s="2"/>
      <c r="D89" s="64">
        <f>$C$86</f>
        <v>0.3</v>
      </c>
      <c r="F89" s="64">
        <f>C87</f>
        <v>0.1</v>
      </c>
      <c r="G89" s="2"/>
      <c r="H89" s="2"/>
      <c r="I89" s="2"/>
    </row>
    <row r="90" spans="1:9" x14ac:dyDescent="0.25">
      <c r="A90" s="68" t="s">
        <v>22</v>
      </c>
      <c r="B90" s="31">
        <v>0</v>
      </c>
      <c r="C90" s="31">
        <v>1</v>
      </c>
      <c r="D90" s="31">
        <v>2</v>
      </c>
      <c r="E90" s="31">
        <v>3</v>
      </c>
      <c r="F90" s="69">
        <v>4</v>
      </c>
      <c r="G90" s="2"/>
      <c r="H90" s="2"/>
      <c r="I90" s="2"/>
    </row>
    <row r="91" spans="1:9" ht="13.8" thickBot="1" x14ac:dyDescent="0.3">
      <c r="A91" s="62" t="s">
        <v>23</v>
      </c>
      <c r="B91" s="63">
        <f>C84</f>
        <v>1.82</v>
      </c>
      <c r="C91" s="63">
        <f>B91*(1+C86)</f>
        <v>2.3660000000000001</v>
      </c>
      <c r="D91" s="63">
        <f>C91*(1+$C86)</f>
        <v>3.0758000000000001</v>
      </c>
      <c r="E91" s="63">
        <f>D91*(1+C86)</f>
        <v>3.9985400000000002</v>
      </c>
      <c r="F91" s="77">
        <f>E91*(1+C87)</f>
        <v>4.3983940000000006</v>
      </c>
      <c r="G91" s="2"/>
      <c r="H91" s="2"/>
      <c r="I91" s="2"/>
    </row>
    <row r="92" spans="1:9" ht="13.8" thickBot="1" x14ac:dyDescent="0.3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78">
        <f>C91/(1+C85)^C90</f>
        <v>2.0396551724137932</v>
      </c>
      <c r="B93" s="2" t="s">
        <v>34</v>
      </c>
      <c r="C93" s="2"/>
      <c r="D93" s="2"/>
      <c r="E93" s="2"/>
      <c r="F93" s="2"/>
      <c r="G93" s="2"/>
      <c r="H93" s="2"/>
      <c r="I93" s="2"/>
    </row>
    <row r="94" spans="1:9" x14ac:dyDescent="0.25">
      <c r="A94" s="79">
        <f>D91/(1+C85)^D90</f>
        <v>2.2858204518430441</v>
      </c>
      <c r="B94" s="2" t="s">
        <v>37</v>
      </c>
      <c r="C94" s="2"/>
      <c r="D94" s="2"/>
      <c r="E94" s="2"/>
      <c r="F94" s="2"/>
      <c r="G94" s="2"/>
      <c r="H94" s="2"/>
      <c r="I94" s="2"/>
    </row>
    <row r="95" spans="1:9" ht="13.8" thickBot="1" x14ac:dyDescent="0.3">
      <c r="A95" s="80">
        <f>E91/(1+C85)^E90</f>
        <v>2.5616953339620325</v>
      </c>
      <c r="B95" s="2" t="s">
        <v>38</v>
      </c>
      <c r="C95" s="2"/>
      <c r="D95" s="2"/>
      <c r="E95" s="2"/>
      <c r="F95" s="49"/>
      <c r="G95" s="49"/>
      <c r="H95" s="54"/>
      <c r="I95" s="2"/>
    </row>
    <row r="96" spans="1:9" ht="13.8" thickBot="1" x14ac:dyDescent="0.3">
      <c r="A96" s="81">
        <f>SUM(A93:A95)</f>
        <v>6.8871709582188698</v>
      </c>
      <c r="B96" s="2" t="s">
        <v>35</v>
      </c>
      <c r="C96" s="2"/>
      <c r="D96" s="2"/>
      <c r="E96" s="84">
        <f>F91/(C85-C87)</f>
        <v>73.306566666666683</v>
      </c>
      <c r="F96" s="65" t="s">
        <v>24</v>
      </c>
      <c r="G96" s="66"/>
      <c r="H96" s="56"/>
      <c r="I96" s="2"/>
    </row>
    <row r="97" spans="1:9" ht="13.8" thickBot="1" x14ac:dyDescent="0.3">
      <c r="A97" s="82">
        <f>E96/(1+C85)^E90</f>
        <v>46.964414455970605</v>
      </c>
      <c r="B97" s="2" t="s">
        <v>36</v>
      </c>
      <c r="C97" s="2"/>
      <c r="D97" s="2"/>
      <c r="E97" s="2"/>
      <c r="F97" s="2"/>
      <c r="G97" s="49"/>
      <c r="H97" s="57"/>
      <c r="I97" s="55"/>
    </row>
    <row r="98" spans="1:9" ht="15" thickBot="1" x14ac:dyDescent="0.35">
      <c r="A98" s="83">
        <f>SUM(A96:A97)</f>
        <v>53.851585414189472</v>
      </c>
      <c r="B98" s="58" t="s">
        <v>25</v>
      </c>
      <c r="C98" s="2"/>
      <c r="D98" s="2"/>
      <c r="E98" s="2"/>
      <c r="F98" s="2"/>
      <c r="G98" s="2"/>
      <c r="H98" s="2"/>
      <c r="I98" s="2"/>
    </row>
    <row r="99" spans="1:9" x14ac:dyDescent="0.25">
      <c r="A99" s="59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59"/>
      <c r="B100" s="2"/>
      <c r="C100" s="2"/>
      <c r="D100" s="2"/>
      <c r="E100" s="2"/>
      <c r="F100" s="2"/>
      <c r="G100" s="2"/>
      <c r="H100" s="2"/>
      <c r="I100" s="2"/>
    </row>
    <row r="101" spans="1:9" ht="13.8" x14ac:dyDescent="0.25">
      <c r="A101" s="22" t="s">
        <v>46</v>
      </c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3" t="s">
        <v>76</v>
      </c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3" t="s">
        <v>6</v>
      </c>
      <c r="B104" s="2"/>
      <c r="C104" s="2"/>
      <c r="D104" s="2"/>
      <c r="E104" s="2"/>
      <c r="F104" s="2"/>
      <c r="G104" s="2"/>
      <c r="H104" s="2"/>
      <c r="I104" s="2"/>
    </row>
    <row r="105" spans="1:9" ht="13.8" thickBot="1" x14ac:dyDescent="0.3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5" t="s">
        <v>7</v>
      </c>
      <c r="B106" s="23"/>
      <c r="C106" s="24">
        <v>10</v>
      </c>
      <c r="D106" s="2"/>
      <c r="E106" s="2"/>
      <c r="F106" s="2"/>
      <c r="G106" s="2"/>
      <c r="H106" s="2"/>
      <c r="I106" s="2"/>
    </row>
    <row r="107" spans="1:9" ht="13.8" thickBot="1" x14ac:dyDescent="0.3">
      <c r="A107" s="9" t="s">
        <v>5</v>
      </c>
      <c r="B107" s="25"/>
      <c r="C107" s="26">
        <v>0.12</v>
      </c>
      <c r="D107" s="27"/>
      <c r="E107" s="2"/>
      <c r="F107" s="2"/>
      <c r="G107" s="2"/>
      <c r="H107" s="2"/>
      <c r="I107" s="2"/>
    </row>
    <row r="108" spans="1:9" ht="13.8" thickBot="1" x14ac:dyDescent="0.3">
      <c r="A108" s="2"/>
      <c r="B108" s="12"/>
      <c r="C108" s="28"/>
      <c r="D108" s="27"/>
      <c r="E108" s="2"/>
      <c r="F108" s="2"/>
      <c r="G108" s="2"/>
      <c r="H108" s="2"/>
      <c r="I108" s="2"/>
    </row>
    <row r="109" spans="1:9" ht="13.8" thickBot="1" x14ac:dyDescent="0.3">
      <c r="A109" s="2"/>
      <c r="B109" s="11" t="s">
        <v>27</v>
      </c>
      <c r="C109" s="19">
        <f>C106/C107</f>
        <v>83.333333333333343</v>
      </c>
      <c r="D109" s="12"/>
      <c r="E109" s="2"/>
      <c r="F109" s="2"/>
      <c r="G109" s="2"/>
      <c r="H109" s="2"/>
      <c r="I109" s="2"/>
    </row>
    <row r="110" spans="1:9" x14ac:dyDescent="0.25">
      <c r="A110" s="12"/>
      <c r="B110" s="29"/>
      <c r="C110" s="12"/>
      <c r="D110" s="12"/>
      <c r="E110" s="2"/>
      <c r="F110" s="2"/>
      <c r="G110" s="2"/>
      <c r="H110" s="2"/>
      <c r="I110" s="2"/>
    </row>
    <row r="111" spans="1:9" x14ac:dyDescent="0.25">
      <c r="A111" s="12"/>
      <c r="B111" s="29"/>
      <c r="C111" s="12"/>
      <c r="D111" s="12"/>
      <c r="E111" s="2"/>
      <c r="F111" s="2"/>
      <c r="G111" s="2"/>
      <c r="H111" s="2"/>
      <c r="I111" s="2"/>
    </row>
    <row r="112" spans="1:9" ht="13.8" x14ac:dyDescent="0.25">
      <c r="A112" s="22" t="s">
        <v>78</v>
      </c>
      <c r="B112" s="29"/>
      <c r="C112" s="12"/>
      <c r="D112" s="12"/>
      <c r="E112" s="2"/>
      <c r="F112" s="2"/>
      <c r="G112" s="2"/>
      <c r="H112" s="2"/>
      <c r="I112" s="2"/>
    </row>
    <row r="113" spans="1:9" x14ac:dyDescent="0.25">
      <c r="A113" s="12"/>
      <c r="B113" s="29"/>
      <c r="C113" s="12"/>
      <c r="D113" s="12"/>
      <c r="E113" s="2"/>
      <c r="F113" s="2"/>
      <c r="G113" s="2"/>
      <c r="H113" s="2"/>
      <c r="I113" s="2"/>
    </row>
    <row r="114" spans="1:9" x14ac:dyDescent="0.25">
      <c r="A114" s="3" t="s">
        <v>79</v>
      </c>
      <c r="B114" s="3"/>
      <c r="D114" s="3">
        <v>1.2</v>
      </c>
      <c r="E114" s="90"/>
      <c r="F114" s="3"/>
      <c r="G114" s="3"/>
      <c r="H114" s="2"/>
      <c r="I114" s="2"/>
    </row>
    <row r="115" spans="1:9" x14ac:dyDescent="0.25">
      <c r="A115" s="3" t="s">
        <v>80</v>
      </c>
      <c r="B115" s="3"/>
      <c r="D115" s="96">
        <v>7.0000000000000007E-2</v>
      </c>
      <c r="E115" s="3"/>
      <c r="F115" s="3"/>
      <c r="G115" s="3"/>
      <c r="H115" s="2"/>
      <c r="I115" s="2"/>
    </row>
    <row r="116" spans="1:9" x14ac:dyDescent="0.25">
      <c r="A116" s="3" t="s">
        <v>81</v>
      </c>
      <c r="B116" s="3"/>
      <c r="D116" s="96">
        <v>0.05</v>
      </c>
      <c r="E116" s="91"/>
      <c r="F116" s="3"/>
      <c r="G116" s="3"/>
      <c r="H116" s="2"/>
      <c r="I116" s="2"/>
    </row>
    <row r="117" spans="1:9" x14ac:dyDescent="0.25">
      <c r="A117" s="3" t="s">
        <v>82</v>
      </c>
      <c r="B117" s="3"/>
      <c r="D117" s="92">
        <v>2</v>
      </c>
      <c r="E117" s="91"/>
      <c r="F117" s="3"/>
      <c r="G117" s="3"/>
      <c r="H117" s="2"/>
      <c r="I117" s="2"/>
    </row>
    <row r="118" spans="1:9" x14ac:dyDescent="0.25">
      <c r="A118" s="3" t="s">
        <v>96</v>
      </c>
      <c r="B118" s="3"/>
      <c r="D118" s="96">
        <v>0.06</v>
      </c>
      <c r="E118" s="91"/>
      <c r="F118" s="3"/>
      <c r="G118" s="3"/>
      <c r="H118" s="2"/>
      <c r="I118" s="2"/>
    </row>
    <row r="119" spans="1:9" x14ac:dyDescent="0.25">
      <c r="A119" s="3" t="s">
        <v>95</v>
      </c>
      <c r="B119" s="3"/>
      <c r="D119" s="96">
        <v>0.1</v>
      </c>
      <c r="E119" s="91" t="s">
        <v>97</v>
      </c>
      <c r="F119" s="3"/>
      <c r="G119" s="3"/>
      <c r="H119" s="2"/>
      <c r="I119" s="2"/>
    </row>
    <row r="120" spans="1:9" x14ac:dyDescent="0.25">
      <c r="A120" s="3"/>
      <c r="B120" s="3"/>
      <c r="D120" s="96">
        <v>0.05</v>
      </c>
      <c r="E120" s="91" t="s">
        <v>98</v>
      </c>
      <c r="F120" s="3"/>
      <c r="G120" s="3"/>
      <c r="H120" s="2"/>
      <c r="I120" s="2"/>
    </row>
    <row r="121" spans="1:9" x14ac:dyDescent="0.25">
      <c r="A121" s="3" t="s">
        <v>83</v>
      </c>
      <c r="B121" s="3"/>
      <c r="D121" s="92">
        <v>33</v>
      </c>
      <c r="E121" s="91"/>
      <c r="F121" s="3"/>
      <c r="G121" s="3"/>
      <c r="H121" s="2"/>
      <c r="I121" s="2"/>
    </row>
    <row r="122" spans="1:9" x14ac:dyDescent="0.25">
      <c r="A122" s="3"/>
      <c r="B122" s="3"/>
      <c r="C122" s="3"/>
      <c r="D122" s="92"/>
      <c r="E122" s="91"/>
      <c r="F122" s="3"/>
      <c r="G122" s="3"/>
      <c r="H122" s="2"/>
      <c r="I122" s="2"/>
    </row>
    <row r="123" spans="1:9" x14ac:dyDescent="0.25">
      <c r="A123" s="3" t="s">
        <v>102</v>
      </c>
      <c r="B123" s="3"/>
      <c r="C123" s="3"/>
      <c r="D123" s="92"/>
      <c r="E123" s="91"/>
      <c r="F123" s="3"/>
      <c r="G123" s="3"/>
      <c r="H123" s="2"/>
      <c r="I123" s="2"/>
    </row>
    <row r="124" spans="1:9" ht="14.4" x14ac:dyDescent="0.3">
      <c r="A124" s="3" t="s">
        <v>103</v>
      </c>
      <c r="B124" s="96">
        <f>D115+(D116*D114)</f>
        <v>0.13</v>
      </c>
      <c r="C124" s="3"/>
      <c r="E124" s="3"/>
      <c r="F124" s="3"/>
      <c r="G124" s="3"/>
      <c r="H124" s="2"/>
      <c r="I124" s="2"/>
    </row>
    <row r="125" spans="1:9" x14ac:dyDescent="0.25">
      <c r="A125" s="3"/>
      <c r="B125" s="3"/>
      <c r="C125" s="3"/>
      <c r="D125" s="3"/>
      <c r="E125" s="3"/>
      <c r="F125" s="3"/>
      <c r="G125" s="3"/>
      <c r="H125" s="2"/>
      <c r="I125" s="2"/>
    </row>
    <row r="126" spans="1:9" x14ac:dyDescent="0.25">
      <c r="A126" s="3" t="s">
        <v>104</v>
      </c>
      <c r="E126" s="3"/>
      <c r="F126" s="3"/>
      <c r="G126" s="3"/>
      <c r="H126" s="2"/>
      <c r="I126" s="2"/>
    </row>
    <row r="127" spans="1:9" ht="14.4" x14ac:dyDescent="0.3">
      <c r="A127" s="3" t="s">
        <v>99</v>
      </c>
      <c r="B127" s="92">
        <f>D117*(1+D118)/(B124-D118)</f>
        <v>30.285714285714285</v>
      </c>
      <c r="C127" s="3"/>
      <c r="E127" s="3"/>
      <c r="F127" s="3"/>
      <c r="G127" s="3"/>
      <c r="H127" s="2"/>
      <c r="I127" s="2"/>
    </row>
    <row r="128" spans="1:9" ht="14.4" x14ac:dyDescent="0.3">
      <c r="A128" s="3" t="s">
        <v>100</v>
      </c>
      <c r="B128" s="90">
        <f>(D117*(1+D118))/D121+D118</f>
        <v>0.12424242424242424</v>
      </c>
      <c r="C128" s="3"/>
      <c r="E128" s="3"/>
      <c r="F128" s="3"/>
      <c r="G128" s="3"/>
      <c r="H128" s="2"/>
      <c r="I128" s="2"/>
    </row>
    <row r="129" spans="1:9" x14ac:dyDescent="0.25">
      <c r="A129" s="3"/>
      <c r="B129" s="3"/>
      <c r="C129" s="3"/>
      <c r="D129" s="3"/>
      <c r="E129" s="3"/>
      <c r="F129" s="3"/>
      <c r="G129" s="3"/>
      <c r="H129" s="2"/>
      <c r="I129" s="2"/>
    </row>
    <row r="130" spans="1:9" x14ac:dyDescent="0.25">
      <c r="A130" s="3" t="s">
        <v>101</v>
      </c>
      <c r="B130" s="3"/>
      <c r="C130" s="3"/>
      <c r="D130" s="3"/>
      <c r="E130" s="3"/>
      <c r="F130" s="3"/>
      <c r="G130" s="3"/>
      <c r="H130" s="2"/>
      <c r="I130" s="2"/>
    </row>
    <row r="131" spans="1:9" x14ac:dyDescent="0.25">
      <c r="A131" s="3"/>
      <c r="B131" s="3"/>
      <c r="C131" s="3"/>
      <c r="D131" s="3"/>
      <c r="E131" s="3"/>
      <c r="F131" s="3"/>
      <c r="G131" s="3"/>
      <c r="H131" s="2"/>
      <c r="I131" s="2"/>
    </row>
    <row r="132" spans="1:9" x14ac:dyDescent="0.25">
      <c r="A132" s="3" t="s">
        <v>84</v>
      </c>
      <c r="B132" s="92"/>
      <c r="C132" s="3"/>
      <c r="D132" s="93">
        <f>D117</f>
        <v>2</v>
      </c>
      <c r="E132" s="3"/>
      <c r="F132" s="3"/>
      <c r="G132" s="3"/>
      <c r="H132" s="2"/>
      <c r="I132" s="2"/>
    </row>
    <row r="133" spans="1:9" x14ac:dyDescent="0.25">
      <c r="A133" s="94" t="s">
        <v>85</v>
      </c>
      <c r="B133" s="2"/>
      <c r="C133" s="2"/>
      <c r="D133" s="95">
        <f>D132*(1+D$119)</f>
        <v>2.2000000000000002</v>
      </c>
      <c r="E133" s="2"/>
      <c r="F133" s="2"/>
      <c r="G133" s="2"/>
      <c r="H133" s="2"/>
      <c r="I133" s="2"/>
    </row>
    <row r="134" spans="1:9" x14ac:dyDescent="0.25">
      <c r="A134" s="94" t="s">
        <v>86</v>
      </c>
      <c r="B134" s="2"/>
      <c r="C134" s="2"/>
      <c r="D134" s="95">
        <f t="shared" ref="D134:D135" si="0">D133*(1+D$119)</f>
        <v>2.4200000000000004</v>
      </c>
      <c r="E134" s="2"/>
      <c r="F134" s="2"/>
      <c r="G134" s="2"/>
      <c r="H134" s="2"/>
      <c r="I134" s="2"/>
    </row>
    <row r="135" spans="1:9" x14ac:dyDescent="0.25">
      <c r="A135" s="94" t="s">
        <v>87</v>
      </c>
      <c r="B135" s="2"/>
      <c r="C135" s="2"/>
      <c r="D135" s="95">
        <f t="shared" si="0"/>
        <v>2.6620000000000008</v>
      </c>
      <c r="E135" s="2"/>
      <c r="F135" s="2"/>
      <c r="G135" s="2"/>
      <c r="H135" s="2"/>
      <c r="I135" s="2"/>
    </row>
    <row r="136" spans="1:9" x14ac:dyDescent="0.25">
      <c r="A136" s="94" t="s">
        <v>88</v>
      </c>
      <c r="D136" s="93">
        <f>D135*(1+D120)</f>
        <v>2.795100000000001</v>
      </c>
      <c r="H136" s="2"/>
      <c r="I136" s="2"/>
    </row>
    <row r="137" spans="1:9" x14ac:dyDescent="0.25">
      <c r="A137" s="94" t="s">
        <v>89</v>
      </c>
      <c r="D137" s="93">
        <f>D136/(B124-D120)</f>
        <v>34.938750000000013</v>
      </c>
      <c r="H137" s="2"/>
      <c r="I137" s="2"/>
    </row>
    <row r="138" spans="1:9" x14ac:dyDescent="0.25">
      <c r="A138" s="3" t="s">
        <v>90</v>
      </c>
      <c r="D138" s="93">
        <f>D133/(1+B124)</f>
        <v>1.946902654867257</v>
      </c>
      <c r="H138" s="2"/>
      <c r="I138" s="2"/>
    </row>
    <row r="139" spans="1:9" x14ac:dyDescent="0.25">
      <c r="A139" s="3" t="s">
        <v>91</v>
      </c>
      <c r="D139" s="93">
        <f>D134/(1+B124)^2</f>
        <v>1.8952149737645869</v>
      </c>
      <c r="H139" s="2"/>
      <c r="I139" s="2"/>
    </row>
    <row r="140" spans="1:9" x14ac:dyDescent="0.25">
      <c r="A140" s="3" t="s">
        <v>92</v>
      </c>
      <c r="D140" s="93">
        <f>D135/(1+B124)^3</f>
        <v>1.8448995319832266</v>
      </c>
      <c r="H140" s="2"/>
      <c r="I140" s="2"/>
    </row>
    <row r="141" spans="1:9" x14ac:dyDescent="0.25">
      <c r="A141" s="3" t="s">
        <v>93</v>
      </c>
      <c r="D141" s="93">
        <f>D137/(1+B124)^3</f>
        <v>24.214306357279852</v>
      </c>
      <c r="H141" s="2"/>
      <c r="I141" s="2"/>
    </row>
    <row r="142" spans="1:9" x14ac:dyDescent="0.25">
      <c r="A142" s="3" t="s">
        <v>94</v>
      </c>
      <c r="D142" s="93">
        <f>SUM(D138,D139,D140,D141)</f>
        <v>29.901323517894923</v>
      </c>
      <c r="H142" s="2"/>
      <c r="I142" s="2"/>
    </row>
    <row r="143" spans="1:9" x14ac:dyDescent="0.25">
      <c r="A143" s="12"/>
      <c r="B143" s="29"/>
      <c r="C143" s="12"/>
      <c r="D143" s="12"/>
      <c r="E143" s="2"/>
      <c r="F143" s="2"/>
      <c r="G143" s="2"/>
      <c r="H143" s="2"/>
      <c r="I143" s="2"/>
    </row>
    <row r="144" spans="1:9" x14ac:dyDescent="0.25">
      <c r="A144" s="12"/>
      <c r="B144" s="29"/>
      <c r="C144" s="12"/>
      <c r="D144" s="12"/>
      <c r="E144" s="2"/>
      <c r="F144" s="2"/>
      <c r="G144" s="2"/>
      <c r="H144" s="2"/>
      <c r="I144" s="2"/>
    </row>
    <row r="145" spans="1:11" x14ac:dyDescent="0.25">
      <c r="A145" s="12"/>
      <c r="B145" s="29"/>
      <c r="C145" s="12"/>
      <c r="D145" s="12"/>
      <c r="E145" s="2"/>
      <c r="F145" s="2"/>
      <c r="G145" s="2"/>
      <c r="H145" s="2"/>
      <c r="I145" s="2"/>
    </row>
    <row r="146" spans="1:11" x14ac:dyDescent="0.25">
      <c r="A146" s="12"/>
      <c r="B146" s="29"/>
      <c r="C146" s="12"/>
      <c r="D146" s="12"/>
      <c r="E146" s="2"/>
      <c r="F146" s="2"/>
      <c r="G146" s="2"/>
      <c r="H146" s="2"/>
      <c r="I146" s="2"/>
    </row>
    <row r="147" spans="1:11" x14ac:dyDescent="0.25">
      <c r="A147" s="12"/>
      <c r="B147" s="29"/>
      <c r="C147" s="12"/>
      <c r="D147" s="12"/>
      <c r="E147" s="2"/>
      <c r="F147" s="2"/>
      <c r="G147" s="2"/>
      <c r="H147" s="2"/>
      <c r="I147" s="2"/>
    </row>
    <row r="148" spans="1:11" x14ac:dyDescent="0.25">
      <c r="A148" s="12"/>
      <c r="B148" s="29"/>
      <c r="C148" s="12"/>
      <c r="D148" s="12"/>
      <c r="E148" s="2"/>
      <c r="F148" s="2"/>
      <c r="G148" s="2"/>
      <c r="H148" s="2"/>
      <c r="I148" s="2"/>
    </row>
    <row r="149" spans="1:11" x14ac:dyDescent="0.25">
      <c r="A149" s="12"/>
      <c r="B149" s="29"/>
      <c r="C149" s="12"/>
      <c r="D149" s="12"/>
      <c r="E149" s="2"/>
      <c r="F149" s="2"/>
      <c r="G149" s="2"/>
      <c r="H149" s="2"/>
      <c r="I149" s="2"/>
    </row>
    <row r="150" spans="1:11" x14ac:dyDescent="0.25">
      <c r="A150" s="12"/>
      <c r="B150" s="29"/>
      <c r="C150" s="12"/>
      <c r="D150" s="12"/>
      <c r="E150" s="2"/>
      <c r="F150" s="2"/>
      <c r="G150" s="2"/>
      <c r="H150" s="2"/>
      <c r="I150" s="2"/>
    </row>
    <row r="151" spans="1:11" x14ac:dyDescent="0.25">
      <c r="A151" s="12"/>
      <c r="B151" s="29"/>
      <c r="C151" s="12"/>
      <c r="D151" s="12"/>
      <c r="E151" s="2"/>
      <c r="F151" s="2"/>
      <c r="G151" s="2"/>
      <c r="H151" s="2"/>
      <c r="I151" s="2"/>
    </row>
    <row r="152" spans="1:11" x14ac:dyDescent="0.25">
      <c r="A152" s="12"/>
      <c r="B152" s="29"/>
      <c r="C152" s="12"/>
      <c r="D152" s="12"/>
      <c r="E152" s="2"/>
      <c r="F152" s="2"/>
      <c r="G152" s="2"/>
      <c r="H152" s="2"/>
      <c r="I152" s="2"/>
    </row>
    <row r="153" spans="1:11" x14ac:dyDescent="0.25">
      <c r="A153" s="12"/>
      <c r="B153" s="29"/>
      <c r="C153" s="12"/>
      <c r="D153" s="12"/>
      <c r="E153" s="2"/>
      <c r="F153" s="2"/>
      <c r="G153" s="2"/>
      <c r="H153" s="2"/>
      <c r="I153" s="2"/>
    </row>
    <row r="154" spans="1:11" ht="13.8" thickBot="1" x14ac:dyDescent="0.3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</row>
    <row r="155" spans="1:11" ht="13.8" thickTop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61" t="s">
        <v>26</v>
      </c>
    </row>
    <row r="156" spans="1:11" x14ac:dyDescent="0.25">
      <c r="A156" s="2"/>
      <c r="B156" s="2"/>
      <c r="C156" s="2"/>
      <c r="D156" s="2"/>
      <c r="E156" s="2"/>
      <c r="F156" s="2"/>
      <c r="G156" s="2"/>
      <c r="H156" s="2"/>
      <c r="I156" s="2"/>
    </row>
  </sheetData>
  <phoneticPr fontId="0" type="noConversion"/>
  <printOptions headings="1"/>
  <pageMargins left="0.7" right="0.7" top="0.75" bottom="0.75" header="0.3" footer="0.3"/>
  <pageSetup scale="78" fitToHeight="0" orientation="portrait" r:id="rId1"/>
  <headerFooter alignWithMargins="0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CH07MODEL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7 UHFM 7TH EDITION</dc:title>
  <dc:subject>Model</dc:subject>
  <dc:creator>Louis C. Gapenski and George H. Pink</dc:creator>
  <cp:lastModifiedBy>Lenovo User</cp:lastModifiedBy>
  <cp:lastPrinted>2015-02-22T01:06:43Z</cp:lastPrinted>
  <dcterms:created xsi:type="dcterms:W3CDTF">2000-10-03T14:27:47Z</dcterms:created>
  <dcterms:modified xsi:type="dcterms:W3CDTF">2019-03-08T16:09:58Z</dcterms:modified>
</cp:coreProperties>
</file>